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627 - Benchtop Granulator\2. Tender Document\"/>
    </mc:Choice>
  </mc:AlternateContent>
  <xr:revisionPtr revIDLastSave="0" documentId="13_ncr:1_{7979C853-00A7-48DF-90B7-C62D6656DA02}" xr6:coauthVersionLast="44" xr6:coauthVersionMax="44" xr10:uidLastSave="{00000000-0000-0000-0000-000000000000}"/>
  <bookViews>
    <workbookView xWindow="-120" yWindow="-120" windowWidth="29040" windowHeight="15840" xr2:uid="{793B5DE4-65A9-4001-9548-1B3AEE8FAC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1" i="1" l="1"/>
  <c r="I41" i="1"/>
  <c r="A41" i="1" s="1"/>
  <c r="J41" i="1"/>
  <c r="A29" i="1" l="1"/>
  <c r="A39" i="1"/>
  <c r="A43" i="1"/>
  <c r="H15" i="1"/>
  <c r="I15" i="1"/>
  <c r="J15" i="1"/>
  <c r="H16" i="1"/>
  <c r="I16" i="1"/>
  <c r="J16" i="1"/>
  <c r="H17" i="1"/>
  <c r="A17" i="1" s="1"/>
  <c r="I17" i="1"/>
  <c r="J17" i="1"/>
  <c r="H18" i="1"/>
  <c r="I18" i="1"/>
  <c r="J18" i="1"/>
  <c r="H19" i="1"/>
  <c r="I19" i="1"/>
  <c r="J19" i="1"/>
  <c r="H26" i="1"/>
  <c r="A26" i="1" s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A31" i="1" s="1"/>
  <c r="J31" i="1"/>
  <c r="H32" i="1"/>
  <c r="I32" i="1"/>
  <c r="J32" i="1"/>
  <c r="A32" i="1" s="1"/>
  <c r="H33" i="1"/>
  <c r="A33" i="1" s="1"/>
  <c r="I33" i="1"/>
  <c r="J33" i="1"/>
  <c r="H34" i="1"/>
  <c r="I34" i="1"/>
  <c r="A34" i="1" s="1"/>
  <c r="J34" i="1"/>
  <c r="H35" i="1"/>
  <c r="I35" i="1"/>
  <c r="J35" i="1"/>
  <c r="A35" i="1" s="1"/>
  <c r="H36" i="1"/>
  <c r="A36" i="1" s="1"/>
  <c r="I36" i="1"/>
  <c r="J36" i="1"/>
  <c r="H37" i="1"/>
  <c r="I37" i="1"/>
  <c r="A37" i="1" s="1"/>
  <c r="J37" i="1"/>
  <c r="H38" i="1"/>
  <c r="I38" i="1"/>
  <c r="J38" i="1"/>
  <c r="A38" i="1" s="1"/>
  <c r="H39" i="1"/>
  <c r="I39" i="1"/>
  <c r="J39" i="1"/>
  <c r="H40" i="1"/>
  <c r="I40" i="1"/>
  <c r="J40" i="1"/>
  <c r="H42" i="1"/>
  <c r="I42" i="1"/>
  <c r="J42" i="1"/>
  <c r="A42" i="1" s="1"/>
  <c r="H43" i="1"/>
  <c r="I43" i="1"/>
  <c r="J43" i="1"/>
  <c r="H44" i="1"/>
  <c r="A44" i="1" s="1"/>
  <c r="I44" i="1"/>
  <c r="J44" i="1"/>
  <c r="H45" i="1"/>
  <c r="A45" i="1" s="1"/>
  <c r="I45" i="1"/>
  <c r="J45" i="1"/>
  <c r="H46" i="1"/>
  <c r="A46" i="1" s="1"/>
  <c r="I46" i="1"/>
  <c r="J46" i="1"/>
  <c r="H47" i="1"/>
  <c r="I47" i="1"/>
  <c r="J47" i="1"/>
  <c r="H48" i="1"/>
  <c r="A48" i="1" s="1"/>
  <c r="I48" i="1"/>
  <c r="J48" i="1"/>
  <c r="H49" i="1"/>
  <c r="A49" i="1" s="1"/>
  <c r="I49" i="1"/>
  <c r="J49" i="1"/>
  <c r="H14" i="1"/>
  <c r="A14" i="1" s="1"/>
  <c r="J14" i="1"/>
  <c r="I14" i="1"/>
  <c r="A30" i="1" l="1"/>
  <c r="A47" i="1"/>
  <c r="A40" i="1"/>
  <c r="A16" i="1"/>
  <c r="A15" i="1"/>
</calcChain>
</file>

<file path=xl/sharedStrings.xml><?xml version="1.0" encoding="utf-8"?>
<sst xmlns="http://schemas.openxmlformats.org/spreadsheetml/2006/main" count="74" uniqueCount="58">
  <si>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</si>
  <si>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</si>
  <si>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</si>
  <si>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</si>
  <si>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</si>
  <si>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</si>
  <si>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</si>
  <si>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</si>
  <si>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</si>
  <si>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</si>
  <si>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</si>
  <si>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</si>
  <si>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</si>
  <si>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</si>
  <si>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</si>
  <si>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</si>
  <si>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</si>
  <si>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</si>
  <si>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</si>
  <si>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</si>
  <si>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Installation and Utilities</t>
  </si>
  <si>
    <t>Software and Connectivity</t>
  </si>
  <si>
    <t>Regulatory, Support and Warranties</t>
  </si>
  <si>
    <t>CE Marking</t>
  </si>
  <si>
    <t>Training</t>
  </si>
  <si>
    <t>Warranties</t>
  </si>
  <si>
    <t>Extended Warranty</t>
  </si>
  <si>
    <t>Service Support</t>
  </si>
  <si>
    <t>The Equipment shall be permanently CE Marked to confirm that it is in accordance with all relevant EU Directives, and a suitable conformance certificate shall be provided</t>
  </si>
  <si>
    <t>Installation</t>
  </si>
  <si>
    <t>Site Requirements</t>
  </si>
  <si>
    <t>Electrical Power</t>
  </si>
  <si>
    <t>Connectivity</t>
  </si>
  <si>
    <t>Full training  should be provided along with access to  technical support</t>
  </si>
  <si>
    <t>Extended warranty of up to 5 years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</si>
  <si>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</si>
  <si>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</si>
  <si>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Computer Interface (e.g. ethernet, USB etc)</t>
  </si>
  <si>
    <t>Installation must be performed by qualifed engineers at CPI NetPark facility</t>
  </si>
  <si>
    <t>A full site requirements guide must be provided as part of the Tender response, including requirements for specialist lifting and manual handling equipment</t>
  </si>
  <si>
    <t>The system should operate from a standard UK mains supply (240Vac, 50Hz, single phase)</t>
  </si>
  <si>
    <t>Warranty period should cover at least 18 months from installation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</si>
  <si>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</si>
  <si>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</si>
  <si>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</si>
  <si>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</si>
  <si>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 xml:space="preserve">The total percentage available which will contribute towards the Quality scoring element of this tender </t>
  </si>
  <si>
    <t>Small Batch Granule Production</t>
  </si>
  <si>
    <t>The ability to produce batches of granules with small quantities of materials. Working quantities should be stated in the response.</t>
  </si>
  <si>
    <t>Multiple mixer/granultion geometries</t>
  </si>
  <si>
    <t>A flexible granulation platofrm with multiple mixer/paddle geometries to be interchanged depending on the materials and desired granule properties.</t>
  </si>
  <si>
    <t>Controlled and measured liquid addition</t>
  </si>
  <si>
    <t>The footprint of the device should be specified and solution should only be suggested which fit in to a standard (sashed) laboratory dust hood (not a walk-in down-flow)</t>
  </si>
  <si>
    <t>The liquid/binder addition to the powder should be dosed in a controlled way, ideally using an in-built metered/controlled dosing pump</t>
  </si>
  <si>
    <t>Torque information can be extrated from the variable frequency drive on the device to determine mixing energies and allow for further granbulation optimisation.</t>
  </si>
  <si>
    <t>Compact foorprint for laboratory work</t>
  </si>
  <si>
    <t>Torque trace data availability</t>
  </si>
  <si>
    <t>Framework for Supply &amp; Delivey of a Benchtop laboratory granulator (batch)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</si>
</sst>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K405"/>
  <sheetViews>
    <sheetView tabSelected="1" zoomScale="80" zoomScaleNormal="80" workbookViewId="0">
      <selection activeCell="E5" sqref="E5"/>
    </sheetView>
  </sheetViews>
  <sheetFormatPr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8"/>
      <c r="H1" s="18"/>
      <c r="I1" s="18"/>
      <c r="J1" s="18"/>
      <c r="K1" s="18"/>
    </row>
    <row r="2" spans="1:11" ht="37.5" customHeight="1" thickBot="1" x14ac:dyDescent="0.35">
      <c r="A2" s="9"/>
      <c r="B2" s="1" t="s">
        <v>0</v>
      </c>
      <c r="C2" s="3" t="s">
        <v>2</v>
      </c>
      <c r="D2" s="11">
        <v>1627</v>
      </c>
      <c r="E2" s="33" t="s">
        <v>57</v>
      </c>
      <c r="G2" s="18"/>
      <c r="H2" s="18"/>
      <c r="I2" s="18"/>
      <c r="J2" s="18"/>
      <c r="K2" s="18"/>
    </row>
    <row r="3" spans="1:11" ht="21" customHeight="1" x14ac:dyDescent="0.3">
      <c r="A3" s="9"/>
      <c r="B3" s="9"/>
      <c r="C3" s="9"/>
      <c r="D3" s="9"/>
      <c r="E3" s="9"/>
      <c r="F3" s="9"/>
      <c r="G3" s="18"/>
      <c r="H3" s="18"/>
      <c r="I3" s="18"/>
      <c r="J3" s="18"/>
      <c r="K3" s="18"/>
    </row>
    <row r="4" spans="1:11" ht="17.25" thickBot="1" x14ac:dyDescent="0.35">
      <c r="A4" s="9"/>
      <c r="B4" s="9"/>
      <c r="C4" s="9"/>
      <c r="D4" s="9"/>
      <c r="E4" s="9"/>
      <c r="F4" s="9"/>
      <c r="G4" s="18"/>
      <c r="H4" s="18"/>
      <c r="I4" s="18"/>
      <c r="J4" s="18"/>
      <c r="K4" s="18"/>
    </row>
    <row r="5" spans="1:11" ht="105.75" thickBot="1" x14ac:dyDescent="0.35">
      <c r="A5" s="9"/>
      <c r="B5" s="4" t="s">
        <v>44</v>
      </c>
      <c r="C5" s="26" t="s">
        <v>1</v>
      </c>
      <c r="D5" s="9"/>
      <c r="E5" s="32" t="s">
        <v>46</v>
      </c>
      <c r="F5" s="2">
        <v>0.4</v>
      </c>
      <c r="G5" s="18"/>
      <c r="H5" s="18"/>
      <c r="I5" s="18"/>
      <c r="J5" s="18"/>
      <c r="K5" s="18"/>
    </row>
    <row r="6" spans="1:11" ht="17.25" thickBot="1" x14ac:dyDescent="0.35">
      <c r="A6" s="9"/>
      <c r="B6" s="9"/>
      <c r="C6" s="9"/>
      <c r="D6" s="9"/>
      <c r="E6" s="9"/>
      <c r="F6" s="9"/>
      <c r="G6" s="18"/>
      <c r="H6" s="18"/>
      <c r="I6" s="18"/>
      <c r="J6" s="18"/>
      <c r="K6" s="18"/>
    </row>
    <row r="7" spans="1:11" ht="27.75" thickBot="1" x14ac:dyDescent="0.35">
      <c r="A7" s="58" t="s">
        <v>6</v>
      </c>
      <c r="B7" s="59"/>
      <c r="C7" s="59"/>
      <c r="D7" s="60"/>
      <c r="E7" s="48" t="s">
        <v>14</v>
      </c>
      <c r="F7" s="49"/>
      <c r="G7" s="18"/>
      <c r="H7" s="18"/>
      <c r="I7" s="18"/>
      <c r="J7" s="18"/>
      <c r="K7" s="18"/>
    </row>
    <row r="8" spans="1:11" ht="17.25" thickBot="1" x14ac:dyDescent="0.35">
      <c r="A8" s="61" t="s">
        <v>5</v>
      </c>
      <c r="B8" s="62"/>
      <c r="C8" s="62"/>
      <c r="D8" s="63"/>
      <c r="E8" s="56" t="s">
        <v>15</v>
      </c>
      <c r="F8" s="57"/>
      <c r="G8" s="18"/>
      <c r="H8" s="18"/>
      <c r="I8" s="18"/>
      <c r="J8" s="18"/>
      <c r="K8" s="18"/>
    </row>
    <row r="9" spans="1:11" ht="34.5" customHeight="1" x14ac:dyDescent="0.3">
      <c r="A9" s="14" t="s">
        <v>7</v>
      </c>
      <c r="B9" s="64" t="s">
        <v>45</v>
      </c>
      <c r="C9" s="64"/>
      <c r="D9" s="65"/>
      <c r="E9" s="50" t="s">
        <v>16</v>
      </c>
      <c r="F9" s="51"/>
      <c r="G9" s="18"/>
      <c r="H9" s="18" t="s">
        <v>42</v>
      </c>
      <c r="I9" s="18"/>
      <c r="J9" s="18"/>
      <c r="K9" s="18"/>
    </row>
    <row r="10" spans="1:11" ht="34.5" customHeight="1" x14ac:dyDescent="0.3">
      <c r="A10" s="13" t="s">
        <v>8</v>
      </c>
      <c r="B10" s="35" t="s">
        <v>3</v>
      </c>
      <c r="C10" s="35"/>
      <c r="D10" s="36"/>
      <c r="E10" s="52"/>
      <c r="F10" s="53"/>
      <c r="G10" s="18"/>
      <c r="H10" s="18" t="s">
        <v>43</v>
      </c>
      <c r="I10" s="18"/>
      <c r="J10" s="18"/>
      <c r="K10" s="18"/>
    </row>
    <row r="11" spans="1:11" ht="34.5" customHeight="1" thickBot="1" x14ac:dyDescent="0.35">
      <c r="A11" s="15" t="s">
        <v>9</v>
      </c>
      <c r="B11" s="37" t="s">
        <v>4</v>
      </c>
      <c r="C11" s="37"/>
      <c r="D11" s="38"/>
      <c r="E11" s="54"/>
      <c r="F11" s="55"/>
      <c r="G11" s="18"/>
      <c r="H11" s="18"/>
      <c r="I11" s="18"/>
      <c r="J11" s="18"/>
      <c r="K11" s="18"/>
    </row>
    <row r="12" spans="1:11" ht="50.25" customHeight="1" thickBot="1" x14ac:dyDescent="0.35">
      <c r="A12" s="20" t="s">
        <v>13</v>
      </c>
      <c r="B12" s="21" t="s">
        <v>10</v>
      </c>
      <c r="C12" s="28" t="s">
        <v>12</v>
      </c>
      <c r="D12" s="22" t="s">
        <v>11</v>
      </c>
      <c r="E12" s="16" t="s">
        <v>17</v>
      </c>
      <c r="F12" s="17" t="s">
        <v>18</v>
      </c>
      <c r="G12" s="18"/>
      <c r="H12" s="18" t="s">
        <v>43</v>
      </c>
      <c r="I12" s="18"/>
      <c r="J12" s="18"/>
      <c r="K12" s="18"/>
    </row>
    <row r="13" spans="1:11" x14ac:dyDescent="0.3">
      <c r="A13" s="25"/>
      <c r="B13" s="23" t="s">
        <v>19</v>
      </c>
      <c r="C13" s="23"/>
      <c r="D13" s="23"/>
      <c r="E13" s="23"/>
      <c r="F13" s="23"/>
      <c r="G13" s="18"/>
      <c r="H13" s="18"/>
      <c r="I13" s="18"/>
      <c r="J13" s="18"/>
      <c r="K13" s="18"/>
    </row>
    <row r="14" spans="1:11" ht="18" customHeight="1" x14ac:dyDescent="0.3">
      <c r="A14" s="24" t="str">
        <f t="shared" ref="A14" si="0">_xlfn.CONCAT($D14,(IF($D14=$A$9,$H14,IF($D14=$A$10,$I14,IF($D14=$A$11,$J14,0)))))</f>
        <v>M1</v>
      </c>
      <c r="B14" s="34" t="s">
        <v>47</v>
      </c>
      <c r="C14" s="39" t="s">
        <v>48</v>
      </c>
      <c r="D14" s="42" t="s">
        <v>7</v>
      </c>
      <c r="E14" s="7"/>
      <c r="F14" s="8"/>
      <c r="G14" s="18"/>
      <c r="H14" s="18">
        <f>COUNTIF(($D$14:$D14), $A$9)</f>
        <v>1</v>
      </c>
      <c r="I14" s="18">
        <f>COUNTIF(($D$14:$D14), $A$10)</f>
        <v>0</v>
      </c>
      <c r="J14" s="18">
        <f>COUNTIF(($D$14:$D14), $A$11)</f>
        <v>0</v>
      </c>
      <c r="K14" s="18"/>
    </row>
    <row r="15" spans="1:11" ht="17.25" customHeight="1" x14ac:dyDescent="0.3">
      <c r="A15" s="24" t="str">
        <f>_xlfn.CONCAT($D15,(IF($D15=$A$9,$H15,IF($D15=$A$10,$I15,IF($D15=$A$11,$J15,0)))))</f>
        <v>0</v>
      </c>
      <c r="B15" s="34"/>
      <c r="C15" s="40"/>
      <c r="D15" s="43"/>
      <c r="E15" s="7"/>
      <c r="F15" s="8"/>
      <c r="G15" s="18"/>
      <c r="H15" s="18">
        <f>COUNTIF(($D$14:$D15), $A$9)</f>
        <v>1</v>
      </c>
      <c r="I15" s="18">
        <f>COUNTIF(($D$14:$D15), $A$10)</f>
        <v>0</v>
      </c>
      <c r="J15" s="18">
        <f>COUNTIF(($D$14:$D15), $A$11)</f>
        <v>0</v>
      </c>
      <c r="K15" s="18"/>
    </row>
    <row r="16" spans="1:11" ht="18" customHeight="1" x14ac:dyDescent="0.3">
      <c r="A16" s="24" t="str">
        <f>_xlfn.CONCAT($D16,(IF($D16=$A$9,$H16,IF($D16=$A$10,$I16,IF($D16=$A$11,$J16,0)))))</f>
        <v>0</v>
      </c>
      <c r="B16" s="34"/>
      <c r="C16" s="41"/>
      <c r="D16" s="44"/>
      <c r="E16" s="7"/>
      <c r="F16" s="8"/>
      <c r="G16" s="18"/>
      <c r="H16" s="18">
        <f>COUNTIF(($D$14:$D16), $A$9)</f>
        <v>1</v>
      </c>
      <c r="I16" s="18">
        <f>COUNTIF(($D$14:$D16), $A$10)</f>
        <v>0</v>
      </c>
      <c r="J16" s="18">
        <f>COUNTIF(($D$14:$D16), $A$11)</f>
        <v>0</v>
      </c>
      <c r="K16" s="18"/>
    </row>
    <row r="17" spans="1:11" ht="18" customHeight="1" x14ac:dyDescent="0.3">
      <c r="A17" s="24" t="str">
        <f>_xlfn.CONCAT($D17,(IF($D17=$A$9,$H17,IF($D17=$A$10,$I17,IF($D17=$A$11,$J17,0)))))</f>
        <v>M2</v>
      </c>
      <c r="B17" s="34" t="s">
        <v>49</v>
      </c>
      <c r="C17" s="39" t="s">
        <v>50</v>
      </c>
      <c r="D17" s="42" t="s">
        <v>7</v>
      </c>
      <c r="E17" s="7"/>
      <c r="F17" s="8"/>
      <c r="G17" s="18"/>
      <c r="H17" s="18">
        <f>COUNTIF(($D$14:$D17), $A$9)</f>
        <v>2</v>
      </c>
      <c r="I17" s="18">
        <f>COUNTIF(($D$14:$D17), $A$10)</f>
        <v>0</v>
      </c>
      <c r="J17" s="18">
        <f>COUNTIF(($D$14:$D17), $A$11)</f>
        <v>0</v>
      </c>
      <c r="K17" s="18"/>
    </row>
    <row r="18" spans="1:11" ht="18" customHeight="1" x14ac:dyDescent="0.3">
      <c r="A18" s="24"/>
      <c r="B18" s="34"/>
      <c r="C18" s="40"/>
      <c r="D18" s="43"/>
      <c r="E18" s="7"/>
      <c r="F18" s="8"/>
      <c r="G18" s="18"/>
      <c r="H18" s="18">
        <f>COUNTIF(($D$14:$D18), $A$9)</f>
        <v>2</v>
      </c>
      <c r="I18" s="18">
        <f>COUNTIF(($D$14:$D18), $A$10)</f>
        <v>0</v>
      </c>
      <c r="J18" s="18">
        <f>COUNTIF(($D$14:$D18), $A$11)</f>
        <v>0</v>
      </c>
      <c r="K18" s="18"/>
    </row>
    <row r="19" spans="1:11" ht="18" customHeight="1" x14ac:dyDescent="0.3">
      <c r="A19" s="24"/>
      <c r="B19" s="34"/>
      <c r="C19" s="41"/>
      <c r="D19" s="44"/>
      <c r="E19" s="7"/>
      <c r="F19" s="8"/>
      <c r="G19" s="18"/>
      <c r="H19" s="18">
        <f>COUNTIF(($D$14:$D19), $A$9)</f>
        <v>2</v>
      </c>
      <c r="I19" s="18">
        <f>COUNTIF(($D$14:$D19), $A$10)</f>
        <v>0</v>
      </c>
      <c r="J19" s="18">
        <f>COUNTIF(($D$14:$D19), $A$11)</f>
        <v>0</v>
      </c>
      <c r="K19" s="18"/>
    </row>
    <row r="20" spans="1:11" ht="18" customHeight="1" x14ac:dyDescent="0.3">
      <c r="A20" s="24"/>
      <c r="B20" s="34" t="s">
        <v>51</v>
      </c>
      <c r="C20" s="39" t="s">
        <v>53</v>
      </c>
      <c r="D20" s="42" t="s">
        <v>7</v>
      </c>
      <c r="E20" s="7"/>
      <c r="F20" s="8"/>
      <c r="G20" s="18"/>
      <c r="H20" s="18"/>
      <c r="I20" s="18"/>
      <c r="J20" s="18"/>
      <c r="K20" s="18"/>
    </row>
    <row r="21" spans="1:11" ht="18" customHeight="1" x14ac:dyDescent="0.3">
      <c r="A21" s="24"/>
      <c r="B21" s="34"/>
      <c r="C21" s="40"/>
      <c r="D21" s="43"/>
      <c r="E21" s="7"/>
      <c r="F21" s="8"/>
      <c r="G21" s="18"/>
      <c r="H21" s="18"/>
      <c r="I21" s="18"/>
      <c r="J21" s="18"/>
      <c r="K21" s="18"/>
    </row>
    <row r="22" spans="1:11" ht="18" customHeight="1" x14ac:dyDescent="0.3">
      <c r="A22" s="24"/>
      <c r="B22" s="34"/>
      <c r="C22" s="41"/>
      <c r="D22" s="44"/>
      <c r="E22" s="7"/>
      <c r="F22" s="8"/>
      <c r="G22" s="18"/>
      <c r="H22" s="18"/>
      <c r="I22" s="18"/>
      <c r="J22" s="18"/>
      <c r="K22" s="18"/>
    </row>
    <row r="23" spans="1:11" ht="18" customHeight="1" x14ac:dyDescent="0.3">
      <c r="A23" s="24"/>
      <c r="B23" s="45" t="s">
        <v>55</v>
      </c>
      <c r="C23" s="39" t="s">
        <v>52</v>
      </c>
      <c r="D23" s="42" t="s">
        <v>7</v>
      </c>
      <c r="E23" s="7"/>
      <c r="F23" s="8"/>
      <c r="G23" s="18"/>
      <c r="H23" s="18"/>
      <c r="I23" s="18"/>
      <c r="J23" s="18"/>
      <c r="K23" s="18"/>
    </row>
    <row r="24" spans="1:11" ht="18" customHeight="1" x14ac:dyDescent="0.3">
      <c r="A24" s="24"/>
      <c r="B24" s="46"/>
      <c r="C24" s="40"/>
      <c r="D24" s="43"/>
      <c r="E24" s="7"/>
      <c r="F24" s="8"/>
      <c r="G24" s="18"/>
      <c r="H24" s="18"/>
      <c r="I24" s="18"/>
      <c r="J24" s="18"/>
      <c r="K24" s="18"/>
    </row>
    <row r="25" spans="1:11" ht="18" customHeight="1" x14ac:dyDescent="0.3">
      <c r="A25" s="24"/>
      <c r="B25" s="47"/>
      <c r="C25" s="41"/>
      <c r="D25" s="44"/>
      <c r="E25" s="7"/>
      <c r="F25" s="8"/>
      <c r="G25" s="18"/>
      <c r="H25" s="18"/>
      <c r="I25" s="18"/>
      <c r="J25" s="18"/>
      <c r="K25" s="18"/>
    </row>
    <row r="26" spans="1:11" ht="18" customHeight="1" x14ac:dyDescent="0.3">
      <c r="A26" s="24" t="str">
        <f>_xlfn.CONCAT($D26,(IF($D26=$A$9,$H26,IF($D26=$A$10,$I26,IF($D26=$A$11,$J26,0)))))</f>
        <v>D1</v>
      </c>
      <c r="B26" s="34" t="s">
        <v>56</v>
      </c>
      <c r="C26" s="39" t="s">
        <v>54</v>
      </c>
      <c r="D26" s="42" t="s">
        <v>9</v>
      </c>
      <c r="E26" s="7"/>
      <c r="F26" s="8"/>
      <c r="G26" s="18"/>
      <c r="H26" s="18">
        <f>COUNTIF(($D$14:$D26), $A$9)</f>
        <v>4</v>
      </c>
      <c r="I26" s="18">
        <f>COUNTIF(($D$14:$D26), $A$10)</f>
        <v>0</v>
      </c>
      <c r="J26" s="18">
        <f>COUNTIF(($D$14:$D26), $A$11)</f>
        <v>1</v>
      </c>
      <c r="K26" s="18"/>
    </row>
    <row r="27" spans="1:11" ht="18" customHeight="1" x14ac:dyDescent="0.3">
      <c r="A27" s="24"/>
      <c r="B27" s="34"/>
      <c r="C27" s="40"/>
      <c r="D27" s="43"/>
      <c r="E27" s="7"/>
      <c r="F27" s="8"/>
      <c r="G27" s="18"/>
      <c r="H27" s="18">
        <f>COUNTIF(($D$14:$D27), $A$9)</f>
        <v>4</v>
      </c>
      <c r="I27" s="18">
        <f>COUNTIF(($D$14:$D27), $A$10)</f>
        <v>0</v>
      </c>
      <c r="J27" s="18">
        <f>COUNTIF(($D$14:$D27), $A$11)</f>
        <v>1</v>
      </c>
      <c r="K27" s="18"/>
    </row>
    <row r="28" spans="1:11" ht="18" customHeight="1" x14ac:dyDescent="0.3">
      <c r="A28" s="24"/>
      <c r="B28" s="34"/>
      <c r="C28" s="41"/>
      <c r="D28" s="44"/>
      <c r="E28" s="7"/>
      <c r="F28" s="8"/>
      <c r="G28" s="18"/>
      <c r="H28" s="18">
        <f>COUNTIF(($D$14:$D28), $A$9)</f>
        <v>4</v>
      </c>
      <c r="I28" s="18">
        <f>COUNTIF(($D$14:$D28), $A$10)</f>
        <v>0</v>
      </c>
      <c r="J28" s="18">
        <f>COUNTIF(($D$14:$D28), $A$11)</f>
        <v>1</v>
      </c>
      <c r="K28" s="18"/>
    </row>
    <row r="29" spans="1:11" x14ac:dyDescent="0.3">
      <c r="A29" s="24" t="str">
        <f t="shared" ref="A29:A49" si="1">_xlfn.CONCAT($D29,(IF($D29=$A$9,$H29,IF($D29=$A$10,$I29,IF($D29=$A$11,$J29,0)))))</f>
        <v>0</v>
      </c>
      <c r="B29" s="12" t="s">
        <v>20</v>
      </c>
      <c r="C29" s="29"/>
      <c r="D29" s="12"/>
      <c r="E29" s="12"/>
      <c r="F29" s="12"/>
      <c r="G29" s="18"/>
      <c r="H29" s="18">
        <f>COUNTIF(($D$14:$D29), $A$9)</f>
        <v>4</v>
      </c>
      <c r="I29" s="18">
        <f>COUNTIF(($D$14:$D29), $A$10)</f>
        <v>0</v>
      </c>
      <c r="J29" s="18">
        <f>COUNTIF(($D$14:$D29), $A$11)</f>
        <v>1</v>
      </c>
      <c r="K29" s="18"/>
    </row>
    <row r="30" spans="1:11" ht="33" customHeight="1" x14ac:dyDescent="0.3">
      <c r="A30" s="24" t="str">
        <f t="shared" si="1"/>
        <v>D2</v>
      </c>
      <c r="B30" s="34" t="s">
        <v>29</v>
      </c>
      <c r="C30" s="39" t="s">
        <v>38</v>
      </c>
      <c r="D30" s="42" t="s">
        <v>9</v>
      </c>
      <c r="E30" s="7"/>
      <c r="F30" s="8"/>
      <c r="G30" s="18"/>
      <c r="H30" s="18">
        <f>COUNTIF(($D$14:$D30), $A$9)</f>
        <v>4</v>
      </c>
      <c r="I30" s="18">
        <f>COUNTIF(($D$14:$D30), $A$10)</f>
        <v>0</v>
      </c>
      <c r="J30" s="18">
        <f>COUNTIF(($D$14:$D30), $A$11)</f>
        <v>2</v>
      </c>
      <c r="K30" s="18"/>
    </row>
    <row r="31" spans="1:11" ht="18" customHeight="1" x14ac:dyDescent="0.3">
      <c r="A31" s="24" t="str">
        <f t="shared" si="1"/>
        <v>0</v>
      </c>
      <c r="B31" s="34"/>
      <c r="C31" s="40"/>
      <c r="D31" s="43"/>
      <c r="E31" s="7"/>
      <c r="F31" s="8"/>
      <c r="G31" s="18"/>
      <c r="H31" s="18">
        <f>COUNTIF(($D$14:$D31), $A$9)</f>
        <v>4</v>
      </c>
      <c r="I31" s="18">
        <f>COUNTIF(($D$14:$D31), $A$10)</f>
        <v>0</v>
      </c>
      <c r="J31" s="18">
        <f>COUNTIF(($D$14:$D31), $A$11)</f>
        <v>2</v>
      </c>
      <c r="K31" s="18"/>
    </row>
    <row r="32" spans="1:11" ht="18" customHeight="1" x14ac:dyDescent="0.3">
      <c r="A32" s="24" t="str">
        <f t="shared" si="1"/>
        <v>0</v>
      </c>
      <c r="B32" s="34"/>
      <c r="C32" s="41"/>
      <c r="D32" s="44"/>
      <c r="E32" s="7"/>
      <c r="F32" s="8"/>
      <c r="G32" s="18"/>
      <c r="H32" s="18">
        <f>COUNTIF(($D$14:$D32), $A$9)</f>
        <v>4</v>
      </c>
      <c r="I32" s="18">
        <f>COUNTIF(($D$14:$D32), $A$10)</f>
        <v>0</v>
      </c>
      <c r="J32" s="18">
        <f>COUNTIF(($D$14:$D32), $A$11)</f>
        <v>2</v>
      </c>
      <c r="K32" s="18"/>
    </row>
    <row r="33" spans="1:11" ht="49.5" customHeight="1" x14ac:dyDescent="0.3">
      <c r="A33" s="24" t="str">
        <f t="shared" si="1"/>
        <v>M5</v>
      </c>
      <c r="B33" s="34" t="s">
        <v>30</v>
      </c>
      <c r="C33" s="39" t="s">
        <v>39</v>
      </c>
      <c r="D33" s="42" t="s">
        <v>7</v>
      </c>
      <c r="E33" s="7"/>
      <c r="F33" s="8"/>
      <c r="G33" s="18"/>
      <c r="H33" s="18">
        <f>COUNTIF(($D$14:$D33), $A$9)</f>
        <v>5</v>
      </c>
      <c r="I33" s="18">
        <f>COUNTIF(($D$14:$D33), $A$10)</f>
        <v>0</v>
      </c>
      <c r="J33" s="18">
        <f>COUNTIF(($D$14:$D33), $A$11)</f>
        <v>2</v>
      </c>
      <c r="K33" s="18"/>
    </row>
    <row r="34" spans="1:11" ht="18" customHeight="1" x14ac:dyDescent="0.3">
      <c r="A34" s="24" t="str">
        <f t="shared" si="1"/>
        <v>0</v>
      </c>
      <c r="B34" s="34"/>
      <c r="C34" s="40"/>
      <c r="D34" s="43"/>
      <c r="E34" s="7"/>
      <c r="F34" s="8"/>
      <c r="G34" s="18"/>
      <c r="H34" s="18">
        <f>COUNTIF(($D$14:$D34), $A$9)</f>
        <v>5</v>
      </c>
      <c r="I34" s="18">
        <f>COUNTIF(($D$14:$D34), $A$10)</f>
        <v>0</v>
      </c>
      <c r="J34" s="18">
        <f>COUNTIF(($D$14:$D34), $A$11)</f>
        <v>2</v>
      </c>
      <c r="K34" s="18"/>
    </row>
    <row r="35" spans="1:11" ht="18" customHeight="1" x14ac:dyDescent="0.3">
      <c r="A35" s="24" t="str">
        <f t="shared" si="1"/>
        <v>0</v>
      </c>
      <c r="B35" s="34"/>
      <c r="C35" s="41"/>
      <c r="D35" s="44"/>
      <c r="E35" s="7"/>
      <c r="F35" s="8"/>
      <c r="G35" s="18"/>
      <c r="H35" s="18">
        <f>COUNTIF(($D$14:$D35), $A$9)</f>
        <v>5</v>
      </c>
      <c r="I35" s="18">
        <f>COUNTIF(($D$14:$D35), $A$10)</f>
        <v>0</v>
      </c>
      <c r="J35" s="18">
        <f>COUNTIF(($D$14:$D35), $A$11)</f>
        <v>2</v>
      </c>
      <c r="K35" s="18"/>
    </row>
    <row r="36" spans="1:11" ht="33" customHeight="1" x14ac:dyDescent="0.3">
      <c r="A36" s="24" t="str">
        <f t="shared" si="1"/>
        <v>M6</v>
      </c>
      <c r="B36" s="34" t="s">
        <v>31</v>
      </c>
      <c r="C36" s="39" t="s">
        <v>40</v>
      </c>
      <c r="D36" s="42" t="s">
        <v>7</v>
      </c>
      <c r="E36" s="7"/>
      <c r="F36" s="8"/>
      <c r="G36" s="18"/>
      <c r="H36" s="18">
        <f>COUNTIF(($D$14:$D36), $A$9)</f>
        <v>6</v>
      </c>
      <c r="I36" s="18">
        <f>COUNTIF(($D$14:$D36), $A$10)</f>
        <v>0</v>
      </c>
      <c r="J36" s="18">
        <f>COUNTIF(($D$14:$D36), $A$11)</f>
        <v>2</v>
      </c>
      <c r="K36" s="18"/>
    </row>
    <row r="37" spans="1:11" ht="18" customHeight="1" x14ac:dyDescent="0.3">
      <c r="A37" s="24" t="str">
        <f t="shared" si="1"/>
        <v>0</v>
      </c>
      <c r="B37" s="34"/>
      <c r="C37" s="40"/>
      <c r="D37" s="43"/>
      <c r="E37" s="7"/>
      <c r="F37" s="8"/>
      <c r="G37" s="18"/>
      <c r="H37" s="18">
        <f>COUNTIF(($D$14:$D37), $A$9)</f>
        <v>6</v>
      </c>
      <c r="I37" s="18">
        <f>COUNTIF(($D$14:$D37), $A$10)</f>
        <v>0</v>
      </c>
      <c r="J37" s="18">
        <f>COUNTIF(($D$14:$D37), $A$11)</f>
        <v>2</v>
      </c>
      <c r="K37" s="18"/>
    </row>
    <row r="38" spans="1:11" ht="18" customHeight="1" x14ac:dyDescent="0.3">
      <c r="A38" s="24" t="str">
        <f t="shared" si="1"/>
        <v>0</v>
      </c>
      <c r="B38" s="34"/>
      <c r="C38" s="41"/>
      <c r="D38" s="44"/>
      <c r="E38" s="7"/>
      <c r="F38" s="8"/>
      <c r="G38" s="18"/>
      <c r="H38" s="18">
        <f>COUNTIF(($D$14:$D38), $A$9)</f>
        <v>6</v>
      </c>
      <c r="I38" s="18">
        <f>COUNTIF(($D$14:$D38), $A$10)</f>
        <v>0</v>
      </c>
      <c r="J38" s="18">
        <f>COUNTIF(($D$14:$D38), $A$11)</f>
        <v>2</v>
      </c>
      <c r="K38" s="18"/>
    </row>
    <row r="39" spans="1:11" x14ac:dyDescent="0.3">
      <c r="A39" s="24" t="str">
        <f t="shared" si="1"/>
        <v>0</v>
      </c>
      <c r="B39" s="12" t="s">
        <v>21</v>
      </c>
      <c r="C39" s="29"/>
      <c r="D39" s="12"/>
      <c r="E39" s="12"/>
      <c r="F39" s="12"/>
      <c r="G39" s="18"/>
      <c r="H39" s="18">
        <f>COUNTIF(($D$14:$D39), $A$9)</f>
        <v>6</v>
      </c>
      <c r="I39" s="18">
        <f>COUNTIF(($D$14:$D39), $A$10)</f>
        <v>0</v>
      </c>
      <c r="J39" s="18">
        <f>COUNTIF(($D$14:$D39), $A$11)</f>
        <v>2</v>
      </c>
      <c r="K39" s="18"/>
    </row>
    <row r="40" spans="1:11" ht="18" customHeight="1" x14ac:dyDescent="0.3">
      <c r="A40" s="24" t="str">
        <f t="shared" si="1"/>
        <v>D3</v>
      </c>
      <c r="B40" s="34" t="s">
        <v>32</v>
      </c>
      <c r="C40" s="39" t="s">
        <v>37</v>
      </c>
      <c r="D40" s="42" t="s">
        <v>9</v>
      </c>
      <c r="E40" s="7"/>
      <c r="F40" s="8"/>
      <c r="G40" s="18"/>
      <c r="H40" s="18">
        <f>COUNTIF(($D$14:$D40), $A$9)</f>
        <v>6</v>
      </c>
      <c r="I40" s="18">
        <f>COUNTIF(($D$14:$D40), $A$10)</f>
        <v>0</v>
      </c>
      <c r="J40" s="18">
        <f>COUNTIF(($D$14:$D40), $A$11)</f>
        <v>3</v>
      </c>
      <c r="K40" s="18"/>
    </row>
    <row r="41" spans="1:11" ht="18" customHeight="1" x14ac:dyDescent="0.3">
      <c r="A41" s="24" t="str">
        <f t="shared" si="1"/>
        <v>0</v>
      </c>
      <c r="B41" s="34"/>
      <c r="C41" s="40"/>
      <c r="D41" s="43"/>
      <c r="E41" s="7"/>
      <c r="F41" s="8"/>
      <c r="G41" s="18"/>
      <c r="H41" s="18">
        <f>COUNTIF(($D$14:$D41), $A$9)</f>
        <v>6</v>
      </c>
      <c r="I41" s="18">
        <f>COUNTIF(($D$14:$D41), $A$10)</f>
        <v>0</v>
      </c>
      <c r="J41" s="18">
        <f>COUNTIF(($D$14:$D41), $A$11)</f>
        <v>3</v>
      </c>
      <c r="K41" s="18"/>
    </row>
    <row r="42" spans="1:11" ht="18" customHeight="1" x14ac:dyDescent="0.3">
      <c r="A42" s="24" t="str">
        <f t="shared" si="1"/>
        <v>0</v>
      </c>
      <c r="B42" s="34"/>
      <c r="C42" s="41"/>
      <c r="D42" s="44"/>
      <c r="E42" s="7"/>
      <c r="F42" s="8"/>
      <c r="G42" s="18"/>
      <c r="H42" s="18">
        <f>COUNTIF(($D$14:$D42), $A$9)</f>
        <v>6</v>
      </c>
      <c r="I42" s="18">
        <f>COUNTIF(($D$14:$D42), $A$10)</f>
        <v>0</v>
      </c>
      <c r="J42" s="18">
        <f>COUNTIF(($D$14:$D42), $A$11)</f>
        <v>3</v>
      </c>
      <c r="K42" s="18"/>
    </row>
    <row r="43" spans="1:11" x14ac:dyDescent="0.3">
      <c r="A43" s="24" t="str">
        <f t="shared" si="1"/>
        <v>0</v>
      </c>
      <c r="B43" s="12" t="s">
        <v>22</v>
      </c>
      <c r="C43" s="29"/>
      <c r="D43" s="12"/>
      <c r="E43" s="12"/>
      <c r="F43" s="12"/>
      <c r="G43" s="18"/>
      <c r="H43" s="18">
        <f>COUNTIF(($D$14:$D43), $A$9)</f>
        <v>6</v>
      </c>
      <c r="I43" s="18">
        <f>COUNTIF(($D$14:$D43), $A$10)</f>
        <v>0</v>
      </c>
      <c r="J43" s="18">
        <f>COUNTIF(($D$14:$D43), $A$11)</f>
        <v>3</v>
      </c>
      <c r="K43" s="18"/>
    </row>
    <row r="44" spans="1:11" ht="66" customHeight="1" x14ac:dyDescent="0.3">
      <c r="A44" s="24" t="str">
        <f t="shared" si="1"/>
        <v>M7</v>
      </c>
      <c r="B44" s="19" t="s">
        <v>23</v>
      </c>
      <c r="C44" s="27" t="s">
        <v>28</v>
      </c>
      <c r="D44" s="5" t="s">
        <v>7</v>
      </c>
      <c r="E44" s="7"/>
      <c r="F44" s="8"/>
      <c r="G44" s="18"/>
      <c r="H44" s="18">
        <f>COUNTIF(($D$14:$D44), $A$9)</f>
        <v>7</v>
      </c>
      <c r="I44" s="18">
        <f>COUNTIF(($D$14:$D44), $A$10)</f>
        <v>0</v>
      </c>
      <c r="J44" s="18">
        <f>COUNTIF(($D$14:$D44), $A$11)</f>
        <v>3</v>
      </c>
      <c r="K44" s="18"/>
    </row>
    <row r="45" spans="1:11" ht="33" x14ac:dyDescent="0.3">
      <c r="A45" s="24" t="str">
        <f t="shared" si="1"/>
        <v>M8</v>
      </c>
      <c r="B45" s="19" t="s">
        <v>24</v>
      </c>
      <c r="C45" s="27" t="s">
        <v>33</v>
      </c>
      <c r="D45" s="5" t="s">
        <v>7</v>
      </c>
      <c r="E45" s="7"/>
      <c r="F45" s="8"/>
      <c r="G45" s="18"/>
      <c r="H45" s="18">
        <f>COUNTIF(($D$14:$D45), $A$9)</f>
        <v>8</v>
      </c>
      <c r="I45" s="18">
        <f>COUNTIF(($D$14:$D45), $A$10)</f>
        <v>0</v>
      </c>
      <c r="J45" s="18">
        <f>COUNTIF(($D$14:$D45), $A$11)</f>
        <v>3</v>
      </c>
      <c r="K45" s="18"/>
    </row>
    <row r="46" spans="1:11" ht="18" x14ac:dyDescent="0.3">
      <c r="A46" s="24" t="str">
        <f t="shared" si="1"/>
        <v>M9</v>
      </c>
      <c r="B46" s="19" t="s">
        <v>25</v>
      </c>
      <c r="C46" s="27" t="s">
        <v>41</v>
      </c>
      <c r="D46" s="5" t="s">
        <v>7</v>
      </c>
      <c r="E46" s="7"/>
      <c r="F46" s="8"/>
      <c r="G46" s="18"/>
      <c r="H46" s="18">
        <f>COUNTIF(($D$14:$D46), $A$9)</f>
        <v>9</v>
      </c>
      <c r="I46" s="18">
        <f>COUNTIF(($D$14:$D46), $A$10)</f>
        <v>0</v>
      </c>
      <c r="J46" s="18">
        <f>COUNTIF(($D$14:$D46), $A$11)</f>
        <v>3</v>
      </c>
      <c r="K46" s="18"/>
    </row>
    <row r="47" spans="1:11" ht="18" x14ac:dyDescent="0.3">
      <c r="A47" s="24" t="str">
        <f t="shared" si="1"/>
        <v>D4</v>
      </c>
      <c r="B47" s="19" t="s">
        <v>26</v>
      </c>
      <c r="C47" s="27" t="s">
        <v>34</v>
      </c>
      <c r="D47" s="5" t="s">
        <v>9</v>
      </c>
      <c r="E47" s="7"/>
      <c r="F47" s="8"/>
      <c r="G47" s="18"/>
      <c r="H47" s="18">
        <f>COUNTIF(($D$14:$D47), $A$9)</f>
        <v>9</v>
      </c>
      <c r="I47" s="18">
        <f>COUNTIF(($D$14:$D47), $A$10)</f>
        <v>0</v>
      </c>
      <c r="J47" s="18">
        <f>COUNTIF(($D$14:$D47), $A$11)</f>
        <v>4</v>
      </c>
      <c r="K47" s="18"/>
    </row>
    <row r="48" spans="1:11" ht="42.75" customHeight="1" x14ac:dyDescent="0.3">
      <c r="A48" s="24" t="str">
        <f t="shared" si="1"/>
        <v>D5</v>
      </c>
      <c r="B48" s="34" t="s">
        <v>27</v>
      </c>
      <c r="C48" s="27" t="s">
        <v>35</v>
      </c>
      <c r="D48" s="5" t="s">
        <v>9</v>
      </c>
      <c r="E48" s="7"/>
      <c r="F48" s="8"/>
      <c r="G48" s="18"/>
      <c r="H48" s="18">
        <f>COUNTIF(($D$14:$D48), $A$9)</f>
        <v>9</v>
      </c>
      <c r="I48" s="18">
        <f>COUNTIF(($D$14:$D48), $A$10)</f>
        <v>0</v>
      </c>
      <c r="J48" s="18">
        <f>COUNTIF(($D$14:$D48), $A$11)</f>
        <v>5</v>
      </c>
      <c r="K48" s="18"/>
    </row>
    <row r="49" spans="1:11" ht="35.25" customHeight="1" x14ac:dyDescent="0.3">
      <c r="A49" s="24" t="str">
        <f t="shared" si="1"/>
        <v>M10</v>
      </c>
      <c r="B49" s="34"/>
      <c r="C49" s="27" t="s">
        <v>36</v>
      </c>
      <c r="D49" s="5" t="s">
        <v>7</v>
      </c>
      <c r="E49" s="7"/>
      <c r="F49" s="8"/>
      <c r="G49" s="18"/>
      <c r="H49" s="18">
        <f>COUNTIF(($D$14:$D49), $A$9)</f>
        <v>10</v>
      </c>
      <c r="I49" s="18">
        <f>COUNTIF(($D$14:$D49), $A$10)</f>
        <v>0</v>
      </c>
      <c r="J49" s="18">
        <f>COUNTIF(($D$14:$D49), $A$11)</f>
        <v>5</v>
      </c>
      <c r="K49" s="18"/>
    </row>
    <row r="50" spans="1:11" ht="18" x14ac:dyDescent="0.3">
      <c r="A50" s="18"/>
      <c r="B50" s="18"/>
      <c r="C50" s="30"/>
      <c r="D50" s="31"/>
      <c r="E50" s="18"/>
      <c r="F50" s="18"/>
      <c r="G50" s="18"/>
      <c r="H50" s="18"/>
      <c r="I50" s="18"/>
      <c r="J50" s="18"/>
      <c r="K50" s="18"/>
    </row>
    <row r="51" spans="1:11" ht="18" x14ac:dyDescent="0.3">
      <c r="A51" s="18"/>
      <c r="B51" s="18"/>
      <c r="C51" s="18"/>
      <c r="D51" s="31"/>
      <c r="E51" s="18"/>
      <c r="F51" s="18"/>
      <c r="G51" s="18"/>
      <c r="H51" s="18"/>
      <c r="I51" s="18"/>
      <c r="J51" s="18"/>
      <c r="K51" s="18"/>
    </row>
    <row r="52" spans="1:11" ht="18" x14ac:dyDescent="0.3">
      <c r="A52" s="18"/>
      <c r="B52" s="18"/>
      <c r="C52" s="18"/>
      <c r="D52" s="31"/>
      <c r="E52" s="18"/>
      <c r="F52" s="18"/>
      <c r="G52" s="18"/>
      <c r="H52" s="18"/>
      <c r="I52" s="18"/>
      <c r="J52" s="18"/>
      <c r="K52" s="18"/>
    </row>
    <row r="53" spans="1:11" ht="18" x14ac:dyDescent="0.3">
      <c r="A53" s="18"/>
      <c r="B53" s="18"/>
      <c r="C53" s="18"/>
      <c r="D53" s="31"/>
      <c r="E53" s="18"/>
      <c r="F53" s="18"/>
      <c r="G53" s="18"/>
      <c r="H53" s="18"/>
      <c r="I53" s="18"/>
      <c r="J53" s="18"/>
      <c r="K53" s="18"/>
    </row>
    <row r="54" spans="1:11" ht="18" x14ac:dyDescent="0.3">
      <c r="D54" s="6"/>
    </row>
    <row r="55" spans="1:11" ht="18" x14ac:dyDescent="0.3">
      <c r="D55" s="6"/>
    </row>
    <row r="56" spans="1:11" ht="18" x14ac:dyDescent="0.3">
      <c r="D56" s="6"/>
    </row>
    <row r="57" spans="1:11" ht="18" x14ac:dyDescent="0.3">
      <c r="D57" s="6"/>
    </row>
    <row r="58" spans="1:11" ht="18" x14ac:dyDescent="0.3">
      <c r="D58" s="6"/>
    </row>
    <row r="59" spans="1:11" ht="18" x14ac:dyDescent="0.3">
      <c r="D59" s="6"/>
    </row>
    <row r="60" spans="1:11" ht="18" x14ac:dyDescent="0.3">
      <c r="D60" s="6"/>
    </row>
    <row r="61" spans="1:11" ht="18" x14ac:dyDescent="0.3">
      <c r="D61" s="6"/>
    </row>
    <row r="62" spans="1:11" ht="18" x14ac:dyDescent="0.3">
      <c r="D62" s="6"/>
    </row>
    <row r="63" spans="1:11" ht="18" x14ac:dyDescent="0.3">
      <c r="D63" s="6"/>
    </row>
    <row r="64" spans="1:11" ht="18" x14ac:dyDescent="0.3">
      <c r="D64" s="6"/>
    </row>
    <row r="65" spans="4:4" ht="18" x14ac:dyDescent="0.3">
      <c r="D65" s="6"/>
    </row>
    <row r="66" spans="4:4" ht="18" x14ac:dyDescent="0.3">
      <c r="D66" s="6"/>
    </row>
    <row r="67" spans="4:4" ht="18" x14ac:dyDescent="0.3">
      <c r="D67" s="6"/>
    </row>
    <row r="68" spans="4:4" ht="18" x14ac:dyDescent="0.3">
      <c r="D68" s="6"/>
    </row>
    <row r="69" spans="4:4" ht="18" x14ac:dyDescent="0.3">
      <c r="D69" s="6"/>
    </row>
    <row r="70" spans="4:4" ht="18" x14ac:dyDescent="0.3">
      <c r="D70" s="6"/>
    </row>
    <row r="71" spans="4:4" ht="18" x14ac:dyDescent="0.3">
      <c r="D71" s="6"/>
    </row>
    <row r="72" spans="4:4" ht="18" x14ac:dyDescent="0.3">
      <c r="D72" s="6"/>
    </row>
    <row r="73" spans="4:4" ht="18" x14ac:dyDescent="0.3">
      <c r="D73" s="6"/>
    </row>
    <row r="74" spans="4:4" ht="18" x14ac:dyDescent="0.3">
      <c r="D74" s="6"/>
    </row>
    <row r="75" spans="4:4" ht="18" x14ac:dyDescent="0.3">
      <c r="D75" s="6"/>
    </row>
    <row r="76" spans="4:4" ht="18" x14ac:dyDescent="0.3">
      <c r="D76" s="6"/>
    </row>
    <row r="77" spans="4:4" ht="18" x14ac:dyDescent="0.3">
      <c r="D77" s="6"/>
    </row>
    <row r="78" spans="4:4" ht="18" x14ac:dyDescent="0.3">
      <c r="D78" s="6"/>
    </row>
    <row r="79" spans="4:4" ht="18" x14ac:dyDescent="0.3">
      <c r="D79" s="6"/>
    </row>
    <row r="80" spans="4:4" ht="18" x14ac:dyDescent="0.3">
      <c r="D80" s="6"/>
    </row>
    <row r="81" spans="4:4" ht="18" x14ac:dyDescent="0.3">
      <c r="D81" s="6"/>
    </row>
    <row r="82" spans="4:4" ht="18" x14ac:dyDescent="0.3">
      <c r="D82" s="6"/>
    </row>
    <row r="83" spans="4:4" ht="18" x14ac:dyDescent="0.3">
      <c r="D83" s="6"/>
    </row>
    <row r="84" spans="4:4" ht="18" x14ac:dyDescent="0.3">
      <c r="D84" s="6"/>
    </row>
    <row r="85" spans="4:4" ht="18" x14ac:dyDescent="0.3">
      <c r="D85" s="6"/>
    </row>
    <row r="86" spans="4:4" ht="18" x14ac:dyDescent="0.3">
      <c r="D86" s="6"/>
    </row>
    <row r="87" spans="4:4" ht="18" x14ac:dyDescent="0.3">
      <c r="D87" s="6"/>
    </row>
    <row r="88" spans="4:4" ht="18" x14ac:dyDescent="0.3">
      <c r="D88" s="6"/>
    </row>
    <row r="89" spans="4:4" ht="18" x14ac:dyDescent="0.3">
      <c r="D89" s="6"/>
    </row>
    <row r="90" spans="4:4" ht="18" x14ac:dyDescent="0.3">
      <c r="D90" s="6"/>
    </row>
    <row r="91" spans="4:4" ht="18" x14ac:dyDescent="0.3">
      <c r="D91" s="6"/>
    </row>
    <row r="92" spans="4:4" ht="18" x14ac:dyDescent="0.3">
      <c r="D92" s="6"/>
    </row>
    <row r="93" spans="4:4" ht="18" x14ac:dyDescent="0.3">
      <c r="D93" s="6"/>
    </row>
    <row r="94" spans="4:4" ht="18" x14ac:dyDescent="0.3">
      <c r="D94" s="6"/>
    </row>
    <row r="95" spans="4:4" ht="18" x14ac:dyDescent="0.3">
      <c r="D95" s="6"/>
    </row>
    <row r="96" spans="4:4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</sheetData>
  <mergeCells count="36">
    <mergeCell ref="D23:D25"/>
    <mergeCell ref="C40:C42"/>
    <mergeCell ref="D40:D42"/>
    <mergeCell ref="D30:D32"/>
    <mergeCell ref="C30:C32"/>
    <mergeCell ref="C33:C35"/>
    <mergeCell ref="D33:D35"/>
    <mergeCell ref="C36:C38"/>
    <mergeCell ref="D36:D38"/>
    <mergeCell ref="E7:F7"/>
    <mergeCell ref="E9:F11"/>
    <mergeCell ref="E8:F8"/>
    <mergeCell ref="A7:D7"/>
    <mergeCell ref="A8:D8"/>
    <mergeCell ref="B9:D9"/>
    <mergeCell ref="B14:B16"/>
    <mergeCell ref="B17:B19"/>
    <mergeCell ref="B26:B28"/>
    <mergeCell ref="B10:D10"/>
    <mergeCell ref="B11:D11"/>
    <mergeCell ref="C14:C16"/>
    <mergeCell ref="D14:D16"/>
    <mergeCell ref="C17:C19"/>
    <mergeCell ref="D17:D19"/>
    <mergeCell ref="C26:C28"/>
    <mergeCell ref="B20:B22"/>
    <mergeCell ref="C20:C22"/>
    <mergeCell ref="D20:D22"/>
    <mergeCell ref="D26:D28"/>
    <mergeCell ref="B23:B25"/>
    <mergeCell ref="C23:C25"/>
    <mergeCell ref="B33:B35"/>
    <mergeCell ref="B48:B49"/>
    <mergeCell ref="B40:B42"/>
    <mergeCell ref="B36:B38"/>
    <mergeCell ref="B30:B32"/>
  </mergeCells>
  <conditionalFormatting sqref="F1:F1048576">
    <cfRule type="expression" dxfId="11" priority="8">
      <formula>$F1="N"</formula>
    </cfRule>
    <cfRule type="expression" dxfId="10" priority="10">
      <formula>$F1="Y"</formula>
    </cfRule>
  </conditionalFormatting>
  <conditionalFormatting sqref="D17 D26 D33 D36 D39:D40 D29:D30 D1:D14 D43:D1048576">
    <cfRule type="expression" dxfId="9" priority="29">
      <formula>$D1="D"</formula>
    </cfRule>
    <cfRule type="expression" dxfId="8" priority="30">
      <formula>$D1="O"</formula>
    </cfRule>
    <cfRule type="expression" dxfId="7" priority="31">
      <formula>$D1="M"</formula>
    </cfRule>
  </conditionalFormatting>
  <conditionalFormatting sqref="A1:A1048576">
    <cfRule type="expression" dxfId="6" priority="7">
      <formula>$A1="0"</formula>
    </cfRule>
  </conditionalFormatting>
  <conditionalFormatting sqref="D20">
    <cfRule type="expression" dxfId="5" priority="4">
      <formula>$D20="D"</formula>
    </cfRule>
    <cfRule type="expression" dxfId="4" priority="5">
      <formula>$D20="O"</formula>
    </cfRule>
    <cfRule type="expression" dxfId="3" priority="6">
      <formula>$D20="M"</formula>
    </cfRule>
  </conditionalFormatting>
  <conditionalFormatting sqref="D23">
    <cfRule type="expression" dxfId="2" priority="1">
      <formula>$D23="D"</formula>
    </cfRule>
    <cfRule type="expression" dxfId="1" priority="2">
      <formula>$D23="O"</formula>
    </cfRule>
    <cfRule type="expression" dxfId="0" priority="3">
      <formula>$D23="M"</formula>
    </cfRule>
  </conditionalFormatting>
  <dataValidations count="3">
    <dataValidation type="list" allowBlank="1" showInputMessage="1" showErrorMessage="1" sqref="D40 D23 D26 D36 D33 D30 D20 D17 D14 D44:D196" xr:uid="{AB8E3708-3A4D-4211-BABC-50729E7DEE83}">
      <formula1>$A$9:$A$11</formula1>
    </dataValidation>
    <dataValidation type="list" allowBlank="1" showInputMessage="1" showErrorMessage="1" sqref="F14:F28 F30:F38 F40:F42 F44:F202" xr:uid="{9CE33B0E-B9ED-4CAA-95EE-24E13E33990C}">
      <formula1>$H$9:$H$10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4:A202" xr:uid="{5C70EBC4-EBA2-40E6-9775-B0B300CFB841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2020-03-03T13:58:53Z</dcterms:modified>
</cp:coreProperties>
</file>